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5_2025" sheetId="1" r:id="rId1"/>
  </sheets>
  <definedNames>
    <definedName name="_xlnm._FilterDatabase" localSheetId="0" hidden="1">ф.5_2025!$A$19:$BS$42</definedName>
    <definedName name="_xlnm.Print_Area" localSheetId="0">ф.5_2025!$A$1:$AL$44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29" i="1" l="1"/>
  <c r="AF28" i="1" s="1"/>
  <c r="AF27" i="1" s="1"/>
  <c r="Y29" i="1"/>
  <c r="X29" i="1"/>
  <c r="X28" i="1" s="1"/>
  <c r="X27" i="1" s="1"/>
  <c r="W29" i="1"/>
  <c r="W28" i="1" s="1"/>
  <c r="W27" i="1" s="1"/>
  <c r="V29" i="1"/>
  <c r="U29" i="1"/>
  <c r="T29" i="1"/>
  <c r="S29" i="1"/>
  <c r="R29" i="1"/>
  <c r="Q29" i="1"/>
  <c r="P29" i="1"/>
  <c r="P28" i="1" s="1"/>
  <c r="P27" i="1" s="1"/>
  <c r="O29" i="1"/>
  <c r="O28" i="1" s="1"/>
  <c r="O27" i="1" s="1"/>
  <c r="N29" i="1"/>
  <c r="M29" i="1"/>
  <c r="L29" i="1"/>
  <c r="K29" i="1"/>
  <c r="J29" i="1"/>
  <c r="I29" i="1"/>
  <c r="H29" i="1"/>
  <c r="H28" i="1" s="1"/>
  <c r="H27" i="1" s="1"/>
  <c r="G29" i="1"/>
  <c r="G28" i="1" s="1"/>
  <c r="G27" i="1" s="1"/>
  <c r="F29" i="1"/>
  <c r="E29" i="1"/>
  <c r="Y28" i="1"/>
  <c r="Y27" i="1" s="1"/>
  <c r="V28" i="1"/>
  <c r="U28" i="1"/>
  <c r="T28" i="1"/>
  <c r="S28" i="1"/>
  <c r="R28" i="1"/>
  <c r="R27" i="1" s="1"/>
  <c r="Q28" i="1"/>
  <c r="Q27" i="1" s="1"/>
  <c r="N28" i="1"/>
  <c r="M28" i="1"/>
  <c r="L28" i="1"/>
  <c r="K28" i="1"/>
  <c r="J28" i="1"/>
  <c r="J27" i="1" s="1"/>
  <c r="I28" i="1"/>
  <c r="I27" i="1" s="1"/>
  <c r="F28" i="1"/>
  <c r="E28" i="1"/>
  <c r="V27" i="1"/>
  <c r="U27" i="1"/>
  <c r="T27" i="1"/>
  <c r="S27" i="1"/>
  <c r="N27" i="1"/>
  <c r="M27" i="1"/>
  <c r="L27" i="1"/>
  <c r="K27" i="1"/>
  <c r="F27" i="1"/>
  <c r="E27" i="1"/>
  <c r="D27" i="1"/>
  <c r="D29" i="1"/>
  <c r="AL34" i="1" l="1"/>
  <c r="AK34" i="1"/>
  <c r="AJ34" i="1"/>
  <c r="AI34" i="1"/>
  <c r="AH34" i="1"/>
  <c r="AG34" i="1"/>
  <c r="AL33" i="1"/>
  <c r="AK33" i="1"/>
  <c r="AJ33" i="1"/>
  <c r="AI33" i="1"/>
  <c r="AH33" i="1"/>
  <c r="AG33" i="1"/>
  <c r="AL42" i="1" l="1"/>
  <c r="AK42" i="1"/>
  <c r="AJ42" i="1"/>
  <c r="AI42" i="1"/>
  <c r="AI41" i="1" s="1"/>
  <c r="AH42" i="1"/>
  <c r="AG42" i="1"/>
  <c r="AL40" i="1"/>
  <c r="AL39" i="1" s="1"/>
  <c r="AK40" i="1"/>
  <c r="AK39" i="1" s="1"/>
  <c r="AJ40" i="1"/>
  <c r="AJ39" i="1" s="1"/>
  <c r="AI40" i="1"/>
  <c r="AH40" i="1"/>
  <c r="AG40" i="1"/>
  <c r="AL38" i="1"/>
  <c r="AK38" i="1"/>
  <c r="AK37" i="1" s="1"/>
  <c r="AK36" i="1" s="1"/>
  <c r="AJ38" i="1"/>
  <c r="AJ37" i="1" s="1"/>
  <c r="AJ36" i="1" s="1"/>
  <c r="AI38" i="1"/>
  <c r="AH38" i="1"/>
  <c r="AG38" i="1"/>
  <c r="AL35" i="1"/>
  <c r="AK35" i="1"/>
  <c r="AJ35" i="1"/>
  <c r="AI35" i="1"/>
  <c r="AH35" i="1"/>
  <c r="AG35" i="1"/>
  <c r="AL32" i="1"/>
  <c r="AK32" i="1"/>
  <c r="AJ32" i="1"/>
  <c r="AI32" i="1"/>
  <c r="AH32" i="1"/>
  <c r="AG32" i="1"/>
  <c r="AL31" i="1"/>
  <c r="AK31" i="1"/>
  <c r="AJ31" i="1"/>
  <c r="AI31" i="1"/>
  <c r="AH31" i="1"/>
  <c r="AG31" i="1"/>
  <c r="AI39" i="1"/>
  <c r="AJ41" i="1" l="1"/>
  <c r="AK30" i="1"/>
  <c r="AK29" i="1" s="1"/>
  <c r="AK28" i="1" s="1"/>
  <c r="AI30" i="1"/>
  <c r="AI29" i="1" s="1"/>
  <c r="AI37" i="1"/>
  <c r="AI36" i="1" s="1"/>
  <c r="AK41" i="1"/>
  <c r="AJ26" i="1"/>
  <c r="AI26" i="1"/>
  <c r="AL41" i="1"/>
  <c r="AL37" i="1"/>
  <c r="AL36" i="1" s="1"/>
  <c r="AJ30" i="1"/>
  <c r="AJ29" i="1" s="1"/>
  <c r="AJ28" i="1" s="1"/>
  <c r="AJ27" i="1" s="1"/>
  <c r="AL30" i="1"/>
  <c r="AL29" i="1" s="1"/>
  <c r="AL28" i="1" s="1"/>
  <c r="AJ22" i="1"/>
  <c r="AL27" i="1" l="1"/>
  <c r="AK27" i="1"/>
  <c r="AJ20" i="1"/>
  <c r="AI28" i="1"/>
  <c r="AI27" i="1" s="1"/>
  <c r="AK22" i="1"/>
  <c r="AK26" i="1"/>
  <c r="AK20" i="1" s="1"/>
  <c r="AL26" i="1"/>
  <c r="AL22" i="1"/>
  <c r="AL20" i="1" s="1"/>
  <c r="AI22" i="1"/>
  <c r="AI20" i="1" s="1"/>
  <c r="AH41" i="1" l="1"/>
  <c r="AH39" i="1"/>
  <c r="AH37" i="1"/>
  <c r="AH36" i="1" s="1"/>
  <c r="AH30" i="1"/>
  <c r="AH29" i="1" s="1"/>
  <c r="AH28" i="1" s="1"/>
  <c r="AH27" i="1" s="1"/>
  <c r="AG41" i="1"/>
  <c r="AG39" i="1"/>
  <c r="AG37" i="1"/>
  <c r="AG36" i="1" s="1"/>
  <c r="AG30" i="1"/>
  <c r="AG29" i="1" s="1"/>
  <c r="AG28" i="1" s="1"/>
  <c r="AG27" i="1" s="1"/>
  <c r="AF41" i="1"/>
  <c r="AF39" i="1"/>
  <c r="AF37" i="1"/>
  <c r="AF36" i="1" s="1"/>
  <c r="AF30" i="1"/>
  <c r="AF26" i="1"/>
  <c r="AE41" i="1"/>
  <c r="AE39" i="1"/>
  <c r="AE37" i="1"/>
  <c r="AE36" i="1" s="1"/>
  <c r="AE30" i="1"/>
  <c r="AE29" i="1" s="1"/>
  <c r="AD41" i="1"/>
  <c r="AD39" i="1"/>
  <c r="AD37" i="1"/>
  <c r="AD36" i="1" s="1"/>
  <c r="AD30" i="1"/>
  <c r="AD29" i="1" s="1"/>
  <c r="AC41" i="1"/>
  <c r="AC39" i="1"/>
  <c r="AC37" i="1"/>
  <c r="AC36" i="1" s="1"/>
  <c r="AC30" i="1"/>
  <c r="AC29" i="1" s="1"/>
  <c r="AB41" i="1"/>
  <c r="AB39" i="1"/>
  <c r="AB37" i="1"/>
  <c r="AB36" i="1" s="1"/>
  <c r="AB30" i="1"/>
  <c r="AB29" i="1" s="1"/>
  <c r="AB28" i="1" s="1"/>
  <c r="AB27" i="1" s="1"/>
  <c r="AA41" i="1"/>
  <c r="AA39" i="1"/>
  <c r="AA37" i="1"/>
  <c r="AA36" i="1" s="1"/>
  <c r="AA30" i="1"/>
  <c r="AA29" i="1" s="1"/>
  <c r="Z41" i="1"/>
  <c r="Z39" i="1"/>
  <c r="Z37" i="1"/>
  <c r="Z36" i="1" s="1"/>
  <c r="Z30" i="1"/>
  <c r="Z29" i="1" s="1"/>
  <c r="Z28" i="1" s="1"/>
  <c r="Z27" i="1" s="1"/>
  <c r="Y41" i="1"/>
  <c r="Y26" i="1" s="1"/>
  <c r="Y39" i="1"/>
  <c r="Y37" i="1"/>
  <c r="Y36" i="1" s="1"/>
  <c r="Y30" i="1"/>
  <c r="X41" i="1"/>
  <c r="W41" i="1"/>
  <c r="W26" i="1" s="1"/>
  <c r="V41" i="1"/>
  <c r="U41" i="1"/>
  <c r="T41" i="1"/>
  <c r="S41" i="1"/>
  <c r="R41" i="1"/>
  <c r="Q41" i="1"/>
  <c r="P41" i="1"/>
  <c r="O41" i="1"/>
  <c r="O26" i="1" s="1"/>
  <c r="N41" i="1"/>
  <c r="M41" i="1"/>
  <c r="L41" i="1"/>
  <c r="K41" i="1"/>
  <c r="J41" i="1"/>
  <c r="I41" i="1"/>
  <c r="H41" i="1"/>
  <c r="G41" i="1"/>
  <c r="G26" i="1" s="1"/>
  <c r="F41" i="1"/>
  <c r="E41" i="1"/>
  <c r="D41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X37" i="1"/>
  <c r="X36" i="1" s="1"/>
  <c r="W37" i="1"/>
  <c r="W36" i="1" s="1"/>
  <c r="V37" i="1"/>
  <c r="V36" i="1" s="1"/>
  <c r="U37" i="1"/>
  <c r="U36" i="1" s="1"/>
  <c r="T37" i="1"/>
  <c r="T36" i="1" s="1"/>
  <c r="S37" i="1"/>
  <c r="S36" i="1" s="1"/>
  <c r="R37" i="1"/>
  <c r="R36" i="1" s="1"/>
  <c r="Q37" i="1"/>
  <c r="Q36" i="1" s="1"/>
  <c r="P37" i="1"/>
  <c r="P36" i="1" s="1"/>
  <c r="O37" i="1"/>
  <c r="O36" i="1" s="1"/>
  <c r="N37" i="1"/>
  <c r="N36" i="1" s="1"/>
  <c r="M37" i="1"/>
  <c r="M36" i="1" s="1"/>
  <c r="L37" i="1"/>
  <c r="L36" i="1" s="1"/>
  <c r="K37" i="1"/>
  <c r="K36" i="1" s="1"/>
  <c r="J37" i="1"/>
  <c r="J36" i="1" s="1"/>
  <c r="I37" i="1"/>
  <c r="I36" i="1" s="1"/>
  <c r="H37" i="1"/>
  <c r="H36" i="1" s="1"/>
  <c r="G37" i="1"/>
  <c r="G36" i="1" s="1"/>
  <c r="F37" i="1"/>
  <c r="F36" i="1" s="1"/>
  <c r="E37" i="1"/>
  <c r="E36" i="1" s="1"/>
  <c r="D37" i="1"/>
  <c r="D36" i="1" s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D28" i="1" s="1"/>
  <c r="X26" i="1"/>
  <c r="V26" i="1"/>
  <c r="U26" i="1"/>
  <c r="T26" i="1"/>
  <c r="S26" i="1"/>
  <c r="R26" i="1"/>
  <c r="Q26" i="1"/>
  <c r="P26" i="1"/>
  <c r="N26" i="1"/>
  <c r="M26" i="1"/>
  <c r="L26" i="1"/>
  <c r="K26" i="1"/>
  <c r="J26" i="1"/>
  <c r="I26" i="1"/>
  <c r="H26" i="1"/>
  <c r="F26" i="1"/>
  <c r="E26" i="1"/>
  <c r="D26" i="1"/>
  <c r="AD28" i="1" l="1"/>
  <c r="AD27" i="1" s="1"/>
  <c r="AA28" i="1"/>
  <c r="AA27" i="1" s="1"/>
  <c r="AC28" i="1"/>
  <c r="AC27" i="1" s="1"/>
  <c r="AE28" i="1"/>
  <c r="AE27" i="1" s="1"/>
  <c r="K22" i="1"/>
  <c r="K20" i="1" s="1"/>
  <c r="V22" i="1"/>
  <c r="V20" i="1" s="1"/>
  <c r="R22" i="1"/>
  <c r="R20" i="1" s="1"/>
  <c r="O22" i="1"/>
  <c r="O20" i="1" s="1"/>
  <c r="W22" i="1"/>
  <c r="W20" i="1" s="1"/>
  <c r="N22" i="1"/>
  <c r="N20" i="1" s="1"/>
  <c r="D22" i="1"/>
  <c r="D20" i="1" s="1"/>
  <c r="T22" i="1"/>
  <c r="T20" i="1" s="1"/>
  <c r="AD26" i="1"/>
  <c r="AC26" i="1"/>
  <c r="AB26" i="1"/>
  <c r="AA26" i="1"/>
  <c r="AH26" i="1"/>
  <c r="AE26" i="1"/>
  <c r="Z26" i="1"/>
  <c r="AG26" i="1"/>
  <c r="AE22" i="1"/>
  <c r="AE20" i="1" s="1"/>
  <c r="AG22" i="1"/>
  <c r="F22" i="1"/>
  <c r="F20" i="1" s="1"/>
  <c r="L22" i="1"/>
  <c r="L20" i="1" s="1"/>
  <c r="AC22" i="1"/>
  <c r="U22" i="1"/>
  <c r="U20" i="1" s="1"/>
  <c r="M22" i="1"/>
  <c r="M20" i="1" s="1"/>
  <c r="E22" i="1"/>
  <c r="E20" i="1" s="1"/>
  <c r="AC20" i="1" l="1"/>
  <c r="J22" i="1"/>
  <c r="J20" i="1" s="1"/>
  <c r="S22" i="1"/>
  <c r="S20" i="1" s="1"/>
  <c r="G22" i="1"/>
  <c r="G20" i="1" s="1"/>
  <c r="AD22" i="1"/>
  <c r="AD20" i="1" s="1"/>
  <c r="AF22" i="1"/>
  <c r="AF20" i="1" s="1"/>
  <c r="P22" i="1"/>
  <c r="P20" i="1" s="1"/>
  <c r="H22" i="1"/>
  <c r="H20" i="1" s="1"/>
  <c r="AG20" i="1"/>
  <c r="Y22" i="1"/>
  <c r="Y20" i="1" s="1"/>
  <c r="X22" i="1"/>
  <c r="X20" i="1" s="1"/>
  <c r="AB22" i="1"/>
  <c r="AB20" i="1" s="1"/>
  <c r="Z22" i="1"/>
  <c r="Z20" i="1" s="1"/>
  <c r="AH22" i="1"/>
  <c r="AH20" i="1" s="1"/>
  <c r="AA22" i="1"/>
  <c r="AA20" i="1" s="1"/>
  <c r="I22" i="1"/>
  <c r="I20" i="1" s="1"/>
  <c r="Q22" i="1"/>
  <c r="Q20" i="1" s="1"/>
</calcChain>
</file>

<file path=xl/sharedStrings.xml><?xml version="1.0" encoding="utf-8"?>
<sst xmlns="http://schemas.openxmlformats.org/spreadsheetml/2006/main" count="167" uniqueCount="109">
  <si>
    <t>Приложение  № 5</t>
  </si>
  <si>
    <t>к приказу Минэнерго России</t>
  </si>
  <si>
    <t>Форма 5. План ввода основных средств (с распределением по кварталам)</t>
  </si>
  <si>
    <t>Инвестиционная программа ООО "Горэлектросеть" г.Новокузнецк</t>
  </si>
  <si>
    <t xml:space="preserve">Утвержденные плановые значения показателей приведены в соответствии с 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</si>
  <si>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</si>
  <si>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</si>
  <si>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</si>
  <si>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</si>
  <si>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</si>
  <si>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</si>
  <si>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</si>
  <si>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</si>
  <si>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</si>
  <si>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</si>
  <si>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</si>
  <si>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</si>
  <si>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</si>
  <si>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</si>
  <si>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</si>
  <si>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</si>
  <si>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</si>
  <si>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шт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</si>
  <si>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</si>
  <si>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</si>
  <si>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</si>
  <si>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</si>
  <si>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</si>
  <si>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</si>
  <si>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</si>
  <si>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</si>
  <si>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</si>
  <si>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</si>
  <si>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</si>
  <si>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</si>
  <si>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</si>
  <si>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</si>
  <si>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</si>
  <si>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</si>
  <si>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</si>
  <si>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</si>
  <si>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</si>
  <si>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</si>
  <si>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</si>
  <si>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</si>
  <si>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</si>
  <si>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</si>
  <si>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</si>
  <si>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</si>
  <si>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</si>
  <si>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</si>
  <si>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</si>
  <si>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</si>
  <si>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</si>
  <si>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</si>
  <si>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</si>
  <si>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</si>
  <si>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</si>
  <si>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</si>
  <si>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</si>
  <si>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</si>
  <si>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</si>
  <si>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</si>
  <si>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</si>
  <si>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</si>
  <si>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</si>
  <si>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</si>
  <si>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</si>
  <si>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</si>
  <si>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</si>
  <si>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</si>
  <si>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</si>
  <si>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Кемеровская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</si>
  <si>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</si>
  <si>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</si>
  <si>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</si>
  <si>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</si>
  <si>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</si>
  <si>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</si>
  <si>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</si>
  <si>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</si>
  <si>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</si>
  <si>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</si>
  <si>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</si>
  <si>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</si>
  <si>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от «05» мая 2016 г. № 380</t>
  </si>
  <si>
    <t xml:space="preserve">                   полное наименование субъекта электроэнергетики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</si>
  <si>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</si>
  <si>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</si>
  <si>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</si>
  <si>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</si>
  <si>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 xml:space="preserve"> на год 2026</t>
  </si>
  <si>
    <t>Приобретение электролаборатории передвижной (0,4-10 кВ)</t>
  </si>
  <si>
    <t>О_2026_008</t>
  </si>
  <si>
    <t>Год раскрытия информации: 2026 год</t>
  </si>
  <si>
    <t>План (Утвержденный план) принятия основных средств и нематериальных активов к бухгалтерскому учету на год 2027</t>
  </si>
  <si>
    <t>Техническое перевооружение трансформаторной подстанции ТП-181 с заменой силового трансформатора 0,4 МВА</t>
  </si>
  <si>
    <t>О_2027_001</t>
  </si>
  <si>
    <t>Техническое перевооружение трансформаторной подстанции ТП-437 с заменой силового трансформатора 0,4 МВА</t>
  </si>
  <si>
    <t>О_2027_002</t>
  </si>
  <si>
    <t>Техническое перевооружение трансформаторной подстанции ТП-438 с заменой силового трансформатора 0,4 МВА</t>
  </si>
  <si>
    <t>О_2027_003</t>
  </si>
  <si>
    <t>Техническое перевооружение ТП-437 с заменой оборудования РУ-0,4 кВ с установкой панелей ЩО-70</t>
  </si>
  <si>
    <t>О_2027_012</t>
  </si>
  <si>
    <t>Техническое перевооружение трансформаторной подстанции РП-44 с заменой силового трансформатора ТМ-2 1МВА</t>
  </si>
  <si>
    <t>О_2027_015</t>
  </si>
  <si>
    <t>Реконструкция воздушной линии ВЛ-0,4 кВ от ТП-333 ф. Водопадная с заменой опор и провода, длиной  0,784 км по трассе</t>
  </si>
  <si>
    <t>О_2027_016</t>
  </si>
  <si>
    <t>Постановление №850 от 25.12.2025г. "О Внесении изменений в Постановление РЭК Кузбасса от 30.11.2024г №456 "Об утверждении инвестиционой программы ООО "Горэлектросеть" (г. Новокузнецк) на период 2024-2029 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</si>
</sst>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</cellStyleXfs>
  <cellXfs count="55">
    <xf numFmtId="0" fontId="0" fillId="0" borderId="0" xfId="0"/>
    <xf numFmtId="0" fontId="4" fillId="0" borderId="0" xfId="2" applyFont="1" applyFill="1" applyAlignment="1">
      <alignment vertical="center"/>
    </xf>
    <xf numFmtId="0" fontId="4" fillId="0" borderId="0" xfId="2" applyFont="1" applyFill="1" applyAlignment="1"/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vertical="top"/>
    </xf>
    <xf numFmtId="0" fontId="6" fillId="0" borderId="0" xfId="1" applyFont="1" applyFill="1" applyAlignment="1"/>
    <xf numFmtId="0" fontId="6" fillId="0" borderId="0" xfId="1" applyFont="1" applyFill="1"/>
    <xf numFmtId="0" fontId="6" fillId="0" borderId="0" xfId="0" applyFont="1" applyFill="1"/>
    <xf numFmtId="0" fontId="6" fillId="0" borderId="0" xfId="1" applyFont="1" applyFill="1" applyAlignment="1">
      <alignment horizontal="right" vertical="center"/>
    </xf>
    <xf numFmtId="0" fontId="1" fillId="0" borderId="0" xfId="0" applyFont="1" applyFill="1"/>
    <xf numFmtId="0" fontId="7" fillId="0" borderId="0" xfId="2" applyFont="1" applyFill="1"/>
    <xf numFmtId="0" fontId="8" fillId="0" borderId="0" xfId="1" applyFont="1" applyFill="1"/>
    <xf numFmtId="0" fontId="9" fillId="0" borderId="0" xfId="2" applyFont="1" applyFill="1" applyAlignment="1"/>
    <xf numFmtId="0" fontId="7" fillId="0" borderId="0" xfId="2" applyFont="1" applyFill="1" applyAlignment="1">
      <alignment horizontal="left" indent="5"/>
    </xf>
    <xf numFmtId="0" fontId="9" fillId="0" borderId="0" xfId="2" applyFont="1" applyFill="1"/>
    <xf numFmtId="0" fontId="10" fillId="0" borderId="0" xfId="1" applyFont="1" applyFill="1"/>
    <xf numFmtId="0" fontId="11" fillId="0" borderId="0" xfId="2" applyFont="1" applyFill="1" applyAlignment="1">
      <alignment vertical="center"/>
    </xf>
    <xf numFmtId="0" fontId="11" fillId="0" borderId="0" xfId="2" applyFont="1" applyFill="1" applyBorder="1" applyAlignment="1">
      <alignment vertical="center"/>
    </xf>
    <xf numFmtId="0" fontId="5" fillId="0" borderId="0" xfId="2" applyFont="1" applyFill="1"/>
    <xf numFmtId="0" fontId="1" fillId="0" borderId="0" xfId="1" applyFont="1" applyFill="1"/>
    <xf numFmtId="0" fontId="5" fillId="0" borderId="0" xfId="2" applyFont="1" applyFill="1" applyAlignment="1">
      <alignment horizontal="left" indent="5"/>
    </xf>
    <xf numFmtId="0" fontId="5" fillId="0" borderId="0" xfId="2" applyFont="1" applyFill="1" applyAlignment="1">
      <alignment horizontal="left" vertical="center" indent="5"/>
    </xf>
    <xf numFmtId="0" fontId="1" fillId="0" borderId="0" xfId="0" applyFont="1" applyFill="1" applyAlignment="1">
      <alignment vertical="top"/>
    </xf>
    <xf numFmtId="0" fontId="6" fillId="0" borderId="3" xfId="0" applyFont="1" applyFill="1" applyBorder="1" applyAlignment="1">
      <alignment horizontal="center" vertical="center" textRotation="90" wrapText="1"/>
    </xf>
    <xf numFmtId="0" fontId="13" fillId="0" borderId="3" xfId="4" applyFont="1" applyFill="1" applyBorder="1" applyAlignment="1">
      <alignment horizontal="center" vertical="center" textRotation="90" wrapText="1"/>
    </xf>
    <xf numFmtId="0" fontId="13" fillId="0" borderId="3" xfId="4" applyFont="1" applyFill="1" applyBorder="1" applyAlignment="1">
      <alignment horizontal="center" vertical="center"/>
    </xf>
    <xf numFmtId="49" fontId="13" fillId="0" borderId="3" xfId="4" applyNumberFormat="1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 wrapText="1"/>
    </xf>
    <xf numFmtId="2" fontId="4" fillId="0" borderId="3" xfId="2" applyNumberFormat="1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 wrapText="1"/>
    </xf>
    <xf numFmtId="2" fontId="5" fillId="0" borderId="3" xfId="2" applyNumberFormat="1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17" fillId="0" borderId="3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49" fontId="5" fillId="0" borderId="3" xfId="2" applyNumberFormat="1" applyFont="1" applyFill="1" applyBorder="1" applyAlignment="1">
      <alignment horizontal="center" vertical="center"/>
    </xf>
    <xf numFmtId="0" fontId="13" fillId="0" borderId="3" xfId="4" applyFont="1" applyFill="1" applyBorder="1" applyAlignment="1">
      <alignment horizontal="center" vertical="top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0" fontId="15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top"/>
    </xf>
    <xf numFmtId="0" fontId="5" fillId="0" borderId="0" xfId="2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12" fillId="0" borderId="1" xfId="3" applyFont="1" applyFill="1" applyBorder="1" applyAlignment="1">
      <alignment horizontal="center"/>
    </xf>
    <xf numFmtId="0" fontId="6" fillId="0" borderId="6" xfId="1" applyFont="1" applyFill="1" applyBorder="1" applyAlignment="1">
      <alignment horizontal="center"/>
    </xf>
    <xf numFmtId="0" fontId="5" fillId="0" borderId="0" xfId="2" applyFont="1" applyFill="1" applyAlignment="1">
      <alignment horizontal="left" vertical="center"/>
    </xf>
    <xf numFmtId="0" fontId="13" fillId="0" borderId="2" xfId="4" applyFont="1" applyFill="1" applyBorder="1" applyAlignment="1">
      <alignment horizontal="center" vertical="top" wrapText="1"/>
    </xf>
    <xf numFmtId="0" fontId="13" fillId="0" borderId="4" xfId="4" applyFont="1" applyFill="1" applyBorder="1" applyAlignment="1">
      <alignment horizontal="center" vertical="top" wrapText="1"/>
    </xf>
    <xf numFmtId="0" fontId="13" fillId="0" borderId="5" xfId="4" applyFont="1" applyFill="1" applyBorder="1" applyAlignment="1">
      <alignment horizontal="center" vertical="top" wrapText="1"/>
    </xf>
    <xf numFmtId="0" fontId="13" fillId="0" borderId="3" xfId="4" applyFont="1" applyFill="1" applyBorder="1" applyAlignment="1">
      <alignment horizontal="center" vertical="top" wrapText="1"/>
    </xf>
    <xf numFmtId="0" fontId="13" fillId="0" borderId="3" xfId="4" applyFont="1" applyFill="1" applyBorder="1" applyAlignment="1">
      <alignment horizontal="center" vertical="top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42"/>
  <sheetViews>
    <sheetView showGridLines="0" tabSelected="1" view="pageBreakPreview" zoomScale="85" zoomScaleNormal="55" zoomScaleSheetLayoutView="85" workbookViewId="0">
      <selection activeCell="S13" sqref="S13:AA13"/>
    </sheetView>
  </sheetViews>
  <sheetFormatPr defaultRowHeight="15.75" outlineLevelRow="1"/>
  <cols>
    <col min="1" max="1" width="11.625" style="9" customWidth="1"/>
    <col min="2" max="2" width="31.5" style="9" customWidth="1"/>
    <col min="3" max="3" width="13.875" style="9" customWidth="1"/>
    <col min="4" max="4" width="18" style="9" customWidth="1"/>
    <col min="5" max="5" width="6.125" style="9" customWidth="1"/>
    <col min="6" max="10" width="6" style="9" customWidth="1"/>
    <col min="11" max="11" width="18" style="9" customWidth="1"/>
    <col min="12" max="17" width="6" style="9" customWidth="1"/>
    <col min="18" max="18" width="18" style="9" customWidth="1"/>
    <col min="19" max="24" width="6" style="9" customWidth="1"/>
    <col min="25" max="25" width="18" style="9" customWidth="1"/>
    <col min="26" max="31" width="6" style="9" customWidth="1"/>
    <col min="32" max="32" width="18" style="9" customWidth="1"/>
    <col min="33" max="36" width="6" style="9" customWidth="1"/>
    <col min="37" max="37" width="7.75" style="9" customWidth="1"/>
    <col min="38" max="38" width="7.625" style="9" customWidth="1"/>
    <col min="39" max="16384" width="9" style="9"/>
  </cols>
  <sheetData>
    <row r="1" spans="1:7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8" t="s">
        <v>0</v>
      </c>
    </row>
    <row r="2" spans="1:7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40" t="s">
        <v>1</v>
      </c>
      <c r="AK2" s="40"/>
      <c r="AL2" s="40"/>
    </row>
    <row r="3" spans="1:7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40" t="s">
        <v>85</v>
      </c>
      <c r="AK3" s="40"/>
      <c r="AL3" s="40"/>
    </row>
    <row r="4" spans="1:71" s="11" customFormat="1" ht="12.75" customHeight="1" outlineLevel="1">
      <c r="A4" s="41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41"/>
      <c r="BA4" s="41"/>
      <c r="BB4" s="41"/>
      <c r="BC4" s="41"/>
      <c r="BD4" s="41"/>
      <c r="BE4" s="41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</row>
    <row r="5" spans="1:71" s="11" customFormat="1" ht="13.5" customHeight="1" outlineLevel="1">
      <c r="A5" s="42" t="s">
        <v>91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12"/>
      <c r="BA5" s="12"/>
      <c r="BB5" s="12"/>
      <c r="BC5" s="12"/>
      <c r="BD5" s="12"/>
      <c r="BE5" s="12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</row>
    <row r="6" spans="1:71" s="11" customFormat="1" ht="17.25" customHeight="1" outlineLevel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</row>
    <row r="7" spans="1:71" s="15" customFormat="1" ht="15" customHeight="1" outlineLevel="1">
      <c r="A7" s="43" t="s">
        <v>3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</row>
    <row r="8" spans="1:71" s="19" customFormat="1" ht="10.5" customHeight="1" outlineLevel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44" t="s">
        <v>86</v>
      </c>
      <c r="O8" s="44"/>
      <c r="P8" s="44"/>
      <c r="Q8" s="44"/>
      <c r="R8" s="44"/>
      <c r="S8" s="4"/>
      <c r="T8" s="4"/>
      <c r="U8" s="4"/>
      <c r="V8" s="4"/>
      <c r="W8" s="4"/>
      <c r="X8" s="17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</row>
    <row r="9" spans="1:71" s="19" customFormat="1" outlineLevel="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</row>
    <row r="10" spans="1:71" s="19" customFormat="1" outlineLevel="1">
      <c r="A10" s="45" t="s">
        <v>94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</row>
    <row r="11" spans="1:71" s="19" customFormat="1" outlineLevel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36"/>
      <c r="BG11" s="36"/>
      <c r="BH11" s="36"/>
      <c r="BI11" s="36"/>
      <c r="BJ11" s="36"/>
      <c r="BK11" s="36"/>
      <c r="BL11" s="18"/>
      <c r="BM11" s="18"/>
      <c r="BN11" s="18"/>
      <c r="BO11" s="18"/>
      <c r="BP11" s="18"/>
      <c r="BQ11" s="18"/>
      <c r="BR11" s="18"/>
      <c r="BS11" s="18"/>
    </row>
    <row r="12" spans="1:71" s="6" customFormat="1" ht="11.25" outlineLevel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6" t="s">
        <v>4</v>
      </c>
      <c r="N12" s="46"/>
      <c r="O12" s="46"/>
      <c r="P12" s="46"/>
      <c r="Q12" s="46"/>
      <c r="R12" s="46"/>
      <c r="S12" s="49" t="s">
        <v>108</v>
      </c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</row>
    <row r="13" spans="1:71" s="6" customFormat="1" ht="9.75" customHeight="1" outlineLevel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48" t="s">
        <v>5</v>
      </c>
      <c r="T13" s="48"/>
      <c r="U13" s="48"/>
      <c r="V13" s="48"/>
      <c r="W13" s="48"/>
      <c r="X13" s="48"/>
      <c r="Y13" s="48"/>
      <c r="Z13" s="48"/>
      <c r="AA13" s="48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</row>
    <row r="14" spans="1:71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</row>
    <row r="15" spans="1:71" s="22" customFormat="1">
      <c r="A15" s="50" t="s">
        <v>6</v>
      </c>
      <c r="B15" s="53" t="s">
        <v>7</v>
      </c>
      <c r="C15" s="53" t="s">
        <v>8</v>
      </c>
      <c r="D15" s="54" t="s">
        <v>95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</row>
    <row r="16" spans="1:71" s="22" customFormat="1" ht="30.75" customHeight="1">
      <c r="A16" s="51"/>
      <c r="B16" s="53"/>
      <c r="C16" s="53"/>
      <c r="D16" s="54" t="s">
        <v>9</v>
      </c>
      <c r="E16" s="54"/>
      <c r="F16" s="54"/>
      <c r="G16" s="54"/>
      <c r="H16" s="54"/>
      <c r="I16" s="54"/>
      <c r="J16" s="54"/>
      <c r="K16" s="54" t="s">
        <v>10</v>
      </c>
      <c r="L16" s="54"/>
      <c r="M16" s="54"/>
      <c r="N16" s="54"/>
      <c r="O16" s="54"/>
      <c r="P16" s="54"/>
      <c r="Q16" s="54"/>
      <c r="R16" s="54" t="s">
        <v>11</v>
      </c>
      <c r="S16" s="54"/>
      <c r="T16" s="54"/>
      <c r="U16" s="54"/>
      <c r="V16" s="54"/>
      <c r="W16" s="54"/>
      <c r="X16" s="54"/>
      <c r="Y16" s="54" t="s">
        <v>12</v>
      </c>
      <c r="Z16" s="54"/>
      <c r="AA16" s="54"/>
      <c r="AB16" s="54"/>
      <c r="AC16" s="54"/>
      <c r="AD16" s="54"/>
      <c r="AE16" s="54"/>
      <c r="AF16" s="53" t="s">
        <v>13</v>
      </c>
      <c r="AG16" s="53"/>
      <c r="AH16" s="53"/>
      <c r="AI16" s="53"/>
      <c r="AJ16" s="53"/>
      <c r="AK16" s="53"/>
      <c r="AL16" s="53"/>
    </row>
    <row r="17" spans="1:38" s="22" customFormat="1">
      <c r="A17" s="51"/>
      <c r="B17" s="53"/>
      <c r="C17" s="53"/>
      <c r="D17" s="38" t="s">
        <v>14</v>
      </c>
      <c r="E17" s="54" t="s">
        <v>15</v>
      </c>
      <c r="F17" s="54"/>
      <c r="G17" s="54"/>
      <c r="H17" s="54"/>
      <c r="I17" s="54"/>
      <c r="J17" s="54"/>
      <c r="K17" s="38" t="s">
        <v>14</v>
      </c>
      <c r="L17" s="53" t="s">
        <v>15</v>
      </c>
      <c r="M17" s="53"/>
      <c r="N17" s="53"/>
      <c r="O17" s="53"/>
      <c r="P17" s="53"/>
      <c r="Q17" s="53"/>
      <c r="R17" s="38" t="s">
        <v>14</v>
      </c>
      <c r="S17" s="53" t="s">
        <v>15</v>
      </c>
      <c r="T17" s="53"/>
      <c r="U17" s="53"/>
      <c r="V17" s="53"/>
      <c r="W17" s="53"/>
      <c r="X17" s="53"/>
      <c r="Y17" s="38" t="s">
        <v>14</v>
      </c>
      <c r="Z17" s="53" t="s">
        <v>15</v>
      </c>
      <c r="AA17" s="53"/>
      <c r="AB17" s="53"/>
      <c r="AC17" s="53"/>
      <c r="AD17" s="53"/>
      <c r="AE17" s="53"/>
      <c r="AF17" s="38" t="s">
        <v>14</v>
      </c>
      <c r="AG17" s="53" t="s">
        <v>15</v>
      </c>
      <c r="AH17" s="53"/>
      <c r="AI17" s="53"/>
      <c r="AJ17" s="53"/>
      <c r="AK17" s="53"/>
      <c r="AL17" s="53"/>
    </row>
    <row r="18" spans="1:38" ht="33">
      <c r="A18" s="52"/>
      <c r="B18" s="53"/>
      <c r="C18" s="53"/>
      <c r="D18" s="23" t="s">
        <v>16</v>
      </c>
      <c r="E18" s="23" t="s">
        <v>16</v>
      </c>
      <c r="F18" s="24" t="s">
        <v>17</v>
      </c>
      <c r="G18" s="24" t="s">
        <v>18</v>
      </c>
      <c r="H18" s="24" t="s">
        <v>19</v>
      </c>
      <c r="I18" s="24" t="s">
        <v>20</v>
      </c>
      <c r="J18" s="24" t="s">
        <v>21</v>
      </c>
      <c r="K18" s="23" t="s">
        <v>16</v>
      </c>
      <c r="L18" s="23" t="s">
        <v>16</v>
      </c>
      <c r="M18" s="24" t="s">
        <v>17</v>
      </c>
      <c r="N18" s="24" t="s">
        <v>18</v>
      </c>
      <c r="O18" s="24" t="s">
        <v>19</v>
      </c>
      <c r="P18" s="24" t="s">
        <v>20</v>
      </c>
      <c r="Q18" s="24" t="s">
        <v>21</v>
      </c>
      <c r="R18" s="23" t="s">
        <v>16</v>
      </c>
      <c r="S18" s="23" t="s">
        <v>16</v>
      </c>
      <c r="T18" s="24" t="s">
        <v>17</v>
      </c>
      <c r="U18" s="24" t="s">
        <v>18</v>
      </c>
      <c r="V18" s="24" t="s">
        <v>19</v>
      </c>
      <c r="W18" s="24" t="s">
        <v>20</v>
      </c>
      <c r="X18" s="24" t="s">
        <v>21</v>
      </c>
      <c r="Y18" s="23" t="s">
        <v>16</v>
      </c>
      <c r="Z18" s="23" t="s">
        <v>16</v>
      </c>
      <c r="AA18" s="24" t="s">
        <v>17</v>
      </c>
      <c r="AB18" s="24" t="s">
        <v>18</v>
      </c>
      <c r="AC18" s="24" t="s">
        <v>19</v>
      </c>
      <c r="AD18" s="24" t="s">
        <v>20</v>
      </c>
      <c r="AE18" s="24" t="s">
        <v>22</v>
      </c>
      <c r="AF18" s="23" t="s">
        <v>16</v>
      </c>
      <c r="AG18" s="23" t="s">
        <v>16</v>
      </c>
      <c r="AH18" s="24" t="s">
        <v>17</v>
      </c>
      <c r="AI18" s="24" t="s">
        <v>18</v>
      </c>
      <c r="AJ18" s="24" t="s">
        <v>19</v>
      </c>
      <c r="AK18" s="24" t="s">
        <v>20</v>
      </c>
      <c r="AL18" s="24" t="s">
        <v>21</v>
      </c>
    </row>
    <row r="19" spans="1:38">
      <c r="A19" s="25">
        <v>1</v>
      </c>
      <c r="B19" s="25">
        <v>2</v>
      </c>
      <c r="C19" s="25">
        <v>3</v>
      </c>
      <c r="D19" s="26" t="s">
        <v>23</v>
      </c>
      <c r="E19" s="26" t="s">
        <v>24</v>
      </c>
      <c r="F19" s="26" t="s">
        <v>25</v>
      </c>
      <c r="G19" s="26" t="s">
        <v>26</v>
      </c>
      <c r="H19" s="26" t="s">
        <v>27</v>
      </c>
      <c r="I19" s="26" t="s">
        <v>28</v>
      </c>
      <c r="J19" s="26" t="s">
        <v>29</v>
      </c>
      <c r="K19" s="26" t="s">
        <v>30</v>
      </c>
      <c r="L19" s="26" t="s">
        <v>31</v>
      </c>
      <c r="M19" s="26" t="s">
        <v>32</v>
      </c>
      <c r="N19" s="26" t="s">
        <v>33</v>
      </c>
      <c r="O19" s="26" t="s">
        <v>34</v>
      </c>
      <c r="P19" s="26" t="s">
        <v>35</v>
      </c>
      <c r="Q19" s="26" t="s">
        <v>36</v>
      </c>
      <c r="R19" s="26" t="s">
        <v>37</v>
      </c>
      <c r="S19" s="26" t="s">
        <v>38</v>
      </c>
      <c r="T19" s="26" t="s">
        <v>39</v>
      </c>
      <c r="U19" s="26" t="s">
        <v>40</v>
      </c>
      <c r="V19" s="26" t="s">
        <v>41</v>
      </c>
      <c r="W19" s="26" t="s">
        <v>42</v>
      </c>
      <c r="X19" s="26" t="s">
        <v>43</v>
      </c>
      <c r="Y19" s="26" t="s">
        <v>44</v>
      </c>
      <c r="Z19" s="26" t="s">
        <v>45</v>
      </c>
      <c r="AA19" s="26" t="s">
        <v>46</v>
      </c>
      <c r="AB19" s="26" t="s">
        <v>47</v>
      </c>
      <c r="AC19" s="26" t="s">
        <v>48</v>
      </c>
      <c r="AD19" s="26" t="s">
        <v>49</v>
      </c>
      <c r="AE19" s="26" t="s">
        <v>50</v>
      </c>
      <c r="AF19" s="26" t="s">
        <v>51</v>
      </c>
      <c r="AG19" s="26" t="s">
        <v>52</v>
      </c>
      <c r="AH19" s="26" t="s">
        <v>53</v>
      </c>
      <c r="AI19" s="26" t="s">
        <v>54</v>
      </c>
      <c r="AJ19" s="26" t="s">
        <v>55</v>
      </c>
      <c r="AK19" s="26" t="s">
        <v>56</v>
      </c>
      <c r="AL19" s="26" t="s">
        <v>57</v>
      </c>
    </row>
    <row r="20" spans="1:38" s="34" customFormat="1" ht="21">
      <c r="A20" s="27">
        <v>0</v>
      </c>
      <c r="B20" s="27" t="s">
        <v>58</v>
      </c>
      <c r="C20" s="27" t="s">
        <v>59</v>
      </c>
      <c r="D20" s="28">
        <f t="shared" ref="D20:AL20" si="0">SUM(D21:D26)</f>
        <v>0</v>
      </c>
      <c r="E20" s="28">
        <f t="shared" si="0"/>
        <v>0</v>
      </c>
      <c r="F20" s="28">
        <f t="shared" si="0"/>
        <v>0</v>
      </c>
      <c r="G20" s="28">
        <f t="shared" si="0"/>
        <v>0</v>
      </c>
      <c r="H20" s="28">
        <f t="shared" si="0"/>
        <v>0</v>
      </c>
      <c r="I20" s="28">
        <f t="shared" si="0"/>
        <v>0</v>
      </c>
      <c r="J20" s="28">
        <f t="shared" si="0"/>
        <v>0</v>
      </c>
      <c r="K20" s="28">
        <f t="shared" si="0"/>
        <v>0</v>
      </c>
      <c r="L20" s="28">
        <f t="shared" si="0"/>
        <v>0</v>
      </c>
      <c r="M20" s="28">
        <f t="shared" si="0"/>
        <v>0</v>
      </c>
      <c r="N20" s="28">
        <f t="shared" si="0"/>
        <v>0</v>
      </c>
      <c r="O20" s="28">
        <f t="shared" si="0"/>
        <v>0</v>
      </c>
      <c r="P20" s="28">
        <f t="shared" si="0"/>
        <v>0</v>
      </c>
      <c r="Q20" s="28">
        <f t="shared" si="0"/>
        <v>0</v>
      </c>
      <c r="R20" s="28">
        <f t="shared" si="0"/>
        <v>0</v>
      </c>
      <c r="S20" s="28">
        <f t="shared" si="0"/>
        <v>0</v>
      </c>
      <c r="T20" s="28">
        <f t="shared" si="0"/>
        <v>0</v>
      </c>
      <c r="U20" s="28">
        <f t="shared" si="0"/>
        <v>0</v>
      </c>
      <c r="V20" s="28">
        <f t="shared" si="0"/>
        <v>0</v>
      </c>
      <c r="W20" s="28">
        <f t="shared" si="0"/>
        <v>0</v>
      </c>
      <c r="X20" s="28">
        <f t="shared" si="0"/>
        <v>0</v>
      </c>
      <c r="Y20" s="28">
        <f t="shared" si="0"/>
        <v>0</v>
      </c>
      <c r="Z20" s="28">
        <f t="shared" si="0"/>
        <v>76.949991919604514</v>
      </c>
      <c r="AA20" s="28">
        <f t="shared" si="0"/>
        <v>2.2000000000000002</v>
      </c>
      <c r="AB20" s="28">
        <f t="shared" si="0"/>
        <v>0</v>
      </c>
      <c r="AC20" s="28">
        <f t="shared" si="0"/>
        <v>0.78400000000000003</v>
      </c>
      <c r="AD20" s="28">
        <f t="shared" si="0"/>
        <v>0</v>
      </c>
      <c r="AE20" s="28">
        <f t="shared" si="0"/>
        <v>1759</v>
      </c>
      <c r="AF20" s="28">
        <f t="shared" si="0"/>
        <v>0</v>
      </c>
      <c r="AG20" s="28">
        <f t="shared" si="0"/>
        <v>76.949991919604514</v>
      </c>
      <c r="AH20" s="28">
        <f t="shared" si="0"/>
        <v>2.2000000000000002</v>
      </c>
      <c r="AI20" s="28">
        <f t="shared" si="0"/>
        <v>0</v>
      </c>
      <c r="AJ20" s="28">
        <f t="shared" si="0"/>
        <v>0.78400000000000003</v>
      </c>
      <c r="AK20" s="28">
        <f t="shared" si="0"/>
        <v>0</v>
      </c>
      <c r="AL20" s="28">
        <f t="shared" si="0"/>
        <v>1759</v>
      </c>
    </row>
    <row r="21" spans="1:38">
      <c r="A21" s="29" t="s">
        <v>60</v>
      </c>
      <c r="B21" s="29" t="s">
        <v>61</v>
      </c>
      <c r="C21" s="29" t="s">
        <v>59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</row>
    <row r="22" spans="1:38" ht="22.5">
      <c r="A22" s="29" t="s">
        <v>62</v>
      </c>
      <c r="B22" s="29" t="s">
        <v>63</v>
      </c>
      <c r="C22" s="29" t="s">
        <v>59</v>
      </c>
      <c r="D22" s="30">
        <f t="shared" ref="D22:X22" si="1">D28</f>
        <v>0</v>
      </c>
      <c r="E22" s="30">
        <f t="shared" si="1"/>
        <v>0</v>
      </c>
      <c r="F22" s="30">
        <f t="shared" si="1"/>
        <v>0</v>
      </c>
      <c r="G22" s="30">
        <f t="shared" si="1"/>
        <v>0</v>
      </c>
      <c r="H22" s="30">
        <f t="shared" si="1"/>
        <v>0</v>
      </c>
      <c r="I22" s="30">
        <f t="shared" si="1"/>
        <v>0</v>
      </c>
      <c r="J22" s="30">
        <f t="shared" si="1"/>
        <v>0</v>
      </c>
      <c r="K22" s="30">
        <f t="shared" si="1"/>
        <v>0</v>
      </c>
      <c r="L22" s="30">
        <f t="shared" si="1"/>
        <v>0</v>
      </c>
      <c r="M22" s="30">
        <f t="shared" si="1"/>
        <v>0</v>
      </c>
      <c r="N22" s="30">
        <f t="shared" si="1"/>
        <v>0</v>
      </c>
      <c r="O22" s="30">
        <f t="shared" si="1"/>
        <v>0</v>
      </c>
      <c r="P22" s="30">
        <f t="shared" si="1"/>
        <v>0</v>
      </c>
      <c r="Q22" s="30">
        <f t="shared" si="1"/>
        <v>0</v>
      </c>
      <c r="R22" s="30">
        <f t="shared" si="1"/>
        <v>0</v>
      </c>
      <c r="S22" s="30">
        <f t="shared" si="1"/>
        <v>0</v>
      </c>
      <c r="T22" s="30">
        <f t="shared" si="1"/>
        <v>0</v>
      </c>
      <c r="U22" s="30">
        <f t="shared" si="1"/>
        <v>0</v>
      </c>
      <c r="V22" s="30">
        <f t="shared" si="1"/>
        <v>0</v>
      </c>
      <c r="W22" s="30">
        <f t="shared" si="1"/>
        <v>0</v>
      </c>
      <c r="X22" s="30">
        <f t="shared" si="1"/>
        <v>0</v>
      </c>
      <c r="Y22" s="30">
        <f t="shared" ref="Y22:AH22" si="2">Y28</f>
        <v>0</v>
      </c>
      <c r="Z22" s="30">
        <f t="shared" si="2"/>
        <v>62.272287001571733</v>
      </c>
      <c r="AA22" s="30">
        <f t="shared" si="2"/>
        <v>2.2000000000000002</v>
      </c>
      <c r="AB22" s="30">
        <f t="shared" si="2"/>
        <v>0</v>
      </c>
      <c r="AC22" s="30">
        <f t="shared" si="2"/>
        <v>0.78400000000000003</v>
      </c>
      <c r="AD22" s="30">
        <f t="shared" si="2"/>
        <v>0</v>
      </c>
      <c r="AE22" s="30">
        <f t="shared" si="2"/>
        <v>1758</v>
      </c>
      <c r="AF22" s="30">
        <f t="shared" si="2"/>
        <v>0</v>
      </c>
      <c r="AG22" s="30">
        <f t="shared" si="2"/>
        <v>62.272287001571733</v>
      </c>
      <c r="AH22" s="30">
        <f t="shared" si="2"/>
        <v>2.2000000000000002</v>
      </c>
      <c r="AI22" s="30">
        <f t="shared" ref="AI22:AL22" si="3">AI28</f>
        <v>0</v>
      </c>
      <c r="AJ22" s="30">
        <f t="shared" si="3"/>
        <v>0.78400000000000003</v>
      </c>
      <c r="AK22" s="30">
        <f t="shared" si="3"/>
        <v>0</v>
      </c>
      <c r="AL22" s="30">
        <f t="shared" si="3"/>
        <v>1758</v>
      </c>
    </row>
    <row r="23" spans="1:38" ht="45">
      <c r="A23" s="29" t="s">
        <v>64</v>
      </c>
      <c r="B23" s="29" t="s">
        <v>65</v>
      </c>
      <c r="C23" s="29" t="s">
        <v>59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30">
        <v>0</v>
      </c>
      <c r="AL23" s="30">
        <v>0</v>
      </c>
    </row>
    <row r="24" spans="1:38" ht="22.5">
      <c r="A24" s="29" t="s">
        <v>66</v>
      </c>
      <c r="B24" s="29" t="s">
        <v>67</v>
      </c>
      <c r="C24" s="29" t="s">
        <v>59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</row>
    <row r="25" spans="1:38" ht="22.5">
      <c r="A25" s="29" t="s">
        <v>68</v>
      </c>
      <c r="B25" s="29" t="s">
        <v>69</v>
      </c>
      <c r="C25" s="29" t="s">
        <v>59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</row>
    <row r="26" spans="1:38">
      <c r="A26" s="29" t="s">
        <v>70</v>
      </c>
      <c r="B26" s="29" t="s">
        <v>71</v>
      </c>
      <c r="C26" s="31" t="s">
        <v>59</v>
      </c>
      <c r="D26" s="30">
        <f t="shared" ref="D26:AL26" si="4">D41</f>
        <v>0</v>
      </c>
      <c r="E26" s="30">
        <f t="shared" si="4"/>
        <v>0</v>
      </c>
      <c r="F26" s="30">
        <f t="shared" si="4"/>
        <v>0</v>
      </c>
      <c r="G26" s="30">
        <f t="shared" si="4"/>
        <v>0</v>
      </c>
      <c r="H26" s="30">
        <f t="shared" si="4"/>
        <v>0</v>
      </c>
      <c r="I26" s="30">
        <f t="shared" si="4"/>
        <v>0</v>
      </c>
      <c r="J26" s="30">
        <f t="shared" si="4"/>
        <v>0</v>
      </c>
      <c r="K26" s="30">
        <f t="shared" si="4"/>
        <v>0</v>
      </c>
      <c r="L26" s="30">
        <f t="shared" si="4"/>
        <v>0</v>
      </c>
      <c r="M26" s="30">
        <f t="shared" si="4"/>
        <v>0</v>
      </c>
      <c r="N26" s="30">
        <f t="shared" si="4"/>
        <v>0</v>
      </c>
      <c r="O26" s="30">
        <f t="shared" si="4"/>
        <v>0</v>
      </c>
      <c r="P26" s="30">
        <f t="shared" si="4"/>
        <v>0</v>
      </c>
      <c r="Q26" s="30">
        <f t="shared" si="4"/>
        <v>0</v>
      </c>
      <c r="R26" s="30">
        <f t="shared" si="4"/>
        <v>0</v>
      </c>
      <c r="S26" s="30">
        <f t="shared" si="4"/>
        <v>0</v>
      </c>
      <c r="T26" s="30">
        <f t="shared" si="4"/>
        <v>0</v>
      </c>
      <c r="U26" s="30">
        <f t="shared" si="4"/>
        <v>0</v>
      </c>
      <c r="V26" s="30">
        <f t="shared" si="4"/>
        <v>0</v>
      </c>
      <c r="W26" s="30">
        <f t="shared" si="4"/>
        <v>0</v>
      </c>
      <c r="X26" s="30">
        <f t="shared" si="4"/>
        <v>0</v>
      </c>
      <c r="Y26" s="30">
        <f t="shared" si="4"/>
        <v>0</v>
      </c>
      <c r="Z26" s="30">
        <f t="shared" si="4"/>
        <v>14.677704918032788</v>
      </c>
      <c r="AA26" s="30">
        <f t="shared" si="4"/>
        <v>0</v>
      </c>
      <c r="AB26" s="30">
        <f t="shared" si="4"/>
        <v>0</v>
      </c>
      <c r="AC26" s="30">
        <f t="shared" si="4"/>
        <v>0</v>
      </c>
      <c r="AD26" s="30">
        <f t="shared" si="4"/>
        <v>0</v>
      </c>
      <c r="AE26" s="30">
        <f t="shared" si="4"/>
        <v>1</v>
      </c>
      <c r="AF26" s="30">
        <f t="shared" si="4"/>
        <v>0</v>
      </c>
      <c r="AG26" s="30">
        <f t="shared" si="4"/>
        <v>14.677704918032788</v>
      </c>
      <c r="AH26" s="30">
        <f t="shared" si="4"/>
        <v>0</v>
      </c>
      <c r="AI26" s="30">
        <f t="shared" si="4"/>
        <v>0</v>
      </c>
      <c r="AJ26" s="30">
        <f t="shared" si="4"/>
        <v>0</v>
      </c>
      <c r="AK26" s="30">
        <f t="shared" si="4"/>
        <v>0</v>
      </c>
      <c r="AL26" s="30">
        <f t="shared" si="4"/>
        <v>1</v>
      </c>
    </row>
    <row r="27" spans="1:38" s="34" customFormat="1">
      <c r="A27" s="27">
        <v>1</v>
      </c>
      <c r="B27" s="27" t="s">
        <v>72</v>
      </c>
      <c r="C27" s="27" t="s">
        <v>59</v>
      </c>
      <c r="D27" s="28">
        <f>D28+D41</f>
        <v>0</v>
      </c>
      <c r="E27" s="28">
        <f t="shared" ref="E27:AL27" si="5">E28+E41</f>
        <v>0</v>
      </c>
      <c r="F27" s="28">
        <f t="shared" si="5"/>
        <v>0</v>
      </c>
      <c r="G27" s="28">
        <f t="shared" si="5"/>
        <v>0</v>
      </c>
      <c r="H27" s="28">
        <f t="shared" si="5"/>
        <v>0</v>
      </c>
      <c r="I27" s="28">
        <f t="shared" si="5"/>
        <v>0</v>
      </c>
      <c r="J27" s="28">
        <f t="shared" si="5"/>
        <v>0</v>
      </c>
      <c r="K27" s="28">
        <f t="shared" si="5"/>
        <v>0</v>
      </c>
      <c r="L27" s="28">
        <f t="shared" si="5"/>
        <v>0</v>
      </c>
      <c r="M27" s="28">
        <f t="shared" si="5"/>
        <v>0</v>
      </c>
      <c r="N27" s="28">
        <f t="shared" si="5"/>
        <v>0</v>
      </c>
      <c r="O27" s="28">
        <f t="shared" si="5"/>
        <v>0</v>
      </c>
      <c r="P27" s="28">
        <f t="shared" si="5"/>
        <v>0</v>
      </c>
      <c r="Q27" s="28">
        <f t="shared" si="5"/>
        <v>0</v>
      </c>
      <c r="R27" s="28">
        <f t="shared" si="5"/>
        <v>0</v>
      </c>
      <c r="S27" s="28">
        <f t="shared" si="5"/>
        <v>0</v>
      </c>
      <c r="T27" s="28">
        <f t="shared" si="5"/>
        <v>0</v>
      </c>
      <c r="U27" s="28">
        <f t="shared" si="5"/>
        <v>0</v>
      </c>
      <c r="V27" s="28">
        <f t="shared" si="5"/>
        <v>0</v>
      </c>
      <c r="W27" s="28">
        <f t="shared" si="5"/>
        <v>0</v>
      </c>
      <c r="X27" s="28">
        <f t="shared" si="5"/>
        <v>0</v>
      </c>
      <c r="Y27" s="28">
        <f t="shared" si="5"/>
        <v>0</v>
      </c>
      <c r="Z27" s="28">
        <f t="shared" si="5"/>
        <v>76.949991919604514</v>
      </c>
      <c r="AA27" s="28">
        <f t="shared" si="5"/>
        <v>2.2000000000000002</v>
      </c>
      <c r="AB27" s="28">
        <f t="shared" si="5"/>
        <v>0</v>
      </c>
      <c r="AC27" s="28">
        <f t="shared" si="5"/>
        <v>0.78400000000000003</v>
      </c>
      <c r="AD27" s="28">
        <f t="shared" si="5"/>
        <v>0</v>
      </c>
      <c r="AE27" s="28">
        <f t="shared" si="5"/>
        <v>1759</v>
      </c>
      <c r="AF27" s="28">
        <f t="shared" si="5"/>
        <v>0</v>
      </c>
      <c r="AG27" s="28">
        <f t="shared" si="5"/>
        <v>76.949991919604514</v>
      </c>
      <c r="AH27" s="28">
        <f t="shared" si="5"/>
        <v>2.2000000000000002</v>
      </c>
      <c r="AI27" s="28">
        <f t="shared" si="5"/>
        <v>0</v>
      </c>
      <c r="AJ27" s="28">
        <f t="shared" si="5"/>
        <v>0.78400000000000003</v>
      </c>
      <c r="AK27" s="28">
        <f t="shared" si="5"/>
        <v>0</v>
      </c>
      <c r="AL27" s="28">
        <f t="shared" si="5"/>
        <v>1759</v>
      </c>
    </row>
    <row r="28" spans="1:38" s="34" customFormat="1" ht="21">
      <c r="A28" s="32" t="s">
        <v>73</v>
      </c>
      <c r="B28" s="27" t="s">
        <v>74</v>
      </c>
      <c r="C28" s="27" t="s">
        <v>59</v>
      </c>
      <c r="D28" s="28">
        <f>D29+D36+D39</f>
        <v>0</v>
      </c>
      <c r="E28" s="28">
        <f t="shared" ref="E28:AL28" si="6">E29+E36+E39</f>
        <v>0</v>
      </c>
      <c r="F28" s="28">
        <f t="shared" si="6"/>
        <v>0</v>
      </c>
      <c r="G28" s="28">
        <f t="shared" si="6"/>
        <v>0</v>
      </c>
      <c r="H28" s="28">
        <f t="shared" si="6"/>
        <v>0</v>
      </c>
      <c r="I28" s="28">
        <f t="shared" si="6"/>
        <v>0</v>
      </c>
      <c r="J28" s="28">
        <f t="shared" si="6"/>
        <v>0</v>
      </c>
      <c r="K28" s="28">
        <f t="shared" si="6"/>
        <v>0</v>
      </c>
      <c r="L28" s="28">
        <f t="shared" si="6"/>
        <v>0</v>
      </c>
      <c r="M28" s="28">
        <f t="shared" si="6"/>
        <v>0</v>
      </c>
      <c r="N28" s="28">
        <f t="shared" si="6"/>
        <v>0</v>
      </c>
      <c r="O28" s="28">
        <f t="shared" si="6"/>
        <v>0</v>
      </c>
      <c r="P28" s="28">
        <f t="shared" si="6"/>
        <v>0</v>
      </c>
      <c r="Q28" s="28">
        <f t="shared" si="6"/>
        <v>0</v>
      </c>
      <c r="R28" s="28">
        <f t="shared" si="6"/>
        <v>0</v>
      </c>
      <c r="S28" s="28">
        <f t="shared" si="6"/>
        <v>0</v>
      </c>
      <c r="T28" s="28">
        <f t="shared" si="6"/>
        <v>0</v>
      </c>
      <c r="U28" s="28">
        <f t="shared" si="6"/>
        <v>0</v>
      </c>
      <c r="V28" s="28">
        <f t="shared" si="6"/>
        <v>0</v>
      </c>
      <c r="W28" s="28">
        <f t="shared" si="6"/>
        <v>0</v>
      </c>
      <c r="X28" s="28">
        <f t="shared" si="6"/>
        <v>0</v>
      </c>
      <c r="Y28" s="28">
        <f t="shared" si="6"/>
        <v>0</v>
      </c>
      <c r="Z28" s="28">
        <f t="shared" si="6"/>
        <v>62.272287001571733</v>
      </c>
      <c r="AA28" s="28">
        <f t="shared" si="6"/>
        <v>2.2000000000000002</v>
      </c>
      <c r="AB28" s="28">
        <f t="shared" si="6"/>
        <v>0</v>
      </c>
      <c r="AC28" s="28">
        <f t="shared" si="6"/>
        <v>0.78400000000000003</v>
      </c>
      <c r="AD28" s="28">
        <f t="shared" si="6"/>
        <v>0</v>
      </c>
      <c r="AE28" s="28">
        <f t="shared" si="6"/>
        <v>1758</v>
      </c>
      <c r="AF28" s="28">
        <f t="shared" si="6"/>
        <v>0</v>
      </c>
      <c r="AG28" s="28">
        <f t="shared" si="6"/>
        <v>62.272287001571733</v>
      </c>
      <c r="AH28" s="28">
        <f t="shared" si="6"/>
        <v>2.2000000000000002</v>
      </c>
      <c r="AI28" s="28">
        <f t="shared" si="6"/>
        <v>0</v>
      </c>
      <c r="AJ28" s="28">
        <f t="shared" si="6"/>
        <v>0.78400000000000003</v>
      </c>
      <c r="AK28" s="28">
        <f t="shared" si="6"/>
        <v>0</v>
      </c>
      <c r="AL28" s="28">
        <f t="shared" si="6"/>
        <v>1758</v>
      </c>
    </row>
    <row r="29" spans="1:38" s="34" customFormat="1" ht="42">
      <c r="A29" s="32" t="s">
        <v>75</v>
      </c>
      <c r="B29" s="27" t="s">
        <v>76</v>
      </c>
      <c r="C29" s="27" t="s">
        <v>59</v>
      </c>
      <c r="D29" s="28">
        <f>D30</f>
        <v>0</v>
      </c>
      <c r="E29" s="28">
        <f t="shared" ref="E29:AL29" si="7">E30</f>
        <v>0</v>
      </c>
      <c r="F29" s="28">
        <f t="shared" si="7"/>
        <v>0</v>
      </c>
      <c r="G29" s="28">
        <f t="shared" si="7"/>
        <v>0</v>
      </c>
      <c r="H29" s="28">
        <f t="shared" si="7"/>
        <v>0</v>
      </c>
      <c r="I29" s="28">
        <f t="shared" si="7"/>
        <v>0</v>
      </c>
      <c r="J29" s="28">
        <f t="shared" si="7"/>
        <v>0</v>
      </c>
      <c r="K29" s="28">
        <f t="shared" si="7"/>
        <v>0</v>
      </c>
      <c r="L29" s="28">
        <f t="shared" si="7"/>
        <v>0</v>
      </c>
      <c r="M29" s="28">
        <f t="shared" si="7"/>
        <v>0</v>
      </c>
      <c r="N29" s="28">
        <f t="shared" si="7"/>
        <v>0</v>
      </c>
      <c r="O29" s="28">
        <f t="shared" si="7"/>
        <v>0</v>
      </c>
      <c r="P29" s="28">
        <f t="shared" si="7"/>
        <v>0</v>
      </c>
      <c r="Q29" s="28">
        <f t="shared" si="7"/>
        <v>0</v>
      </c>
      <c r="R29" s="28">
        <f t="shared" si="7"/>
        <v>0</v>
      </c>
      <c r="S29" s="28">
        <f t="shared" si="7"/>
        <v>0</v>
      </c>
      <c r="T29" s="28">
        <f t="shared" si="7"/>
        <v>0</v>
      </c>
      <c r="U29" s="28">
        <f t="shared" si="7"/>
        <v>0</v>
      </c>
      <c r="V29" s="28">
        <f t="shared" si="7"/>
        <v>0</v>
      </c>
      <c r="W29" s="28">
        <f t="shared" si="7"/>
        <v>0</v>
      </c>
      <c r="X29" s="28">
        <f t="shared" si="7"/>
        <v>0</v>
      </c>
      <c r="Y29" s="28">
        <f t="shared" si="7"/>
        <v>0</v>
      </c>
      <c r="Z29" s="28">
        <f t="shared" si="7"/>
        <v>8.1971691370997313</v>
      </c>
      <c r="AA29" s="28">
        <f t="shared" si="7"/>
        <v>2.2000000000000002</v>
      </c>
      <c r="AB29" s="28">
        <f t="shared" si="7"/>
        <v>0</v>
      </c>
      <c r="AC29" s="28">
        <f t="shared" si="7"/>
        <v>0</v>
      </c>
      <c r="AD29" s="28">
        <f t="shared" si="7"/>
        <v>0</v>
      </c>
      <c r="AE29" s="28">
        <f t="shared" si="7"/>
        <v>6</v>
      </c>
      <c r="AF29" s="28">
        <f t="shared" si="7"/>
        <v>0</v>
      </c>
      <c r="AG29" s="28">
        <f t="shared" si="7"/>
        <v>8.1971691370997313</v>
      </c>
      <c r="AH29" s="28">
        <f t="shared" si="7"/>
        <v>2.2000000000000002</v>
      </c>
      <c r="AI29" s="28">
        <f t="shared" si="7"/>
        <v>0</v>
      </c>
      <c r="AJ29" s="28">
        <f t="shared" si="7"/>
        <v>0</v>
      </c>
      <c r="AK29" s="28">
        <f t="shared" si="7"/>
        <v>0</v>
      </c>
      <c r="AL29" s="28">
        <f t="shared" si="7"/>
        <v>6</v>
      </c>
    </row>
    <row r="30" spans="1:38" s="34" customFormat="1" ht="31.5">
      <c r="A30" s="32" t="s">
        <v>77</v>
      </c>
      <c r="B30" s="27" t="s">
        <v>78</v>
      </c>
      <c r="C30" s="27" t="s">
        <v>59</v>
      </c>
      <c r="D30" s="28">
        <f t="shared" ref="D30:AL30" si="8">SUM(D31:D35)</f>
        <v>0</v>
      </c>
      <c r="E30" s="28">
        <f t="shared" si="8"/>
        <v>0</v>
      </c>
      <c r="F30" s="28">
        <f t="shared" si="8"/>
        <v>0</v>
      </c>
      <c r="G30" s="28">
        <f t="shared" si="8"/>
        <v>0</v>
      </c>
      <c r="H30" s="28">
        <f t="shared" si="8"/>
        <v>0</v>
      </c>
      <c r="I30" s="28">
        <f t="shared" si="8"/>
        <v>0</v>
      </c>
      <c r="J30" s="28">
        <f t="shared" si="8"/>
        <v>0</v>
      </c>
      <c r="K30" s="28">
        <f t="shared" si="8"/>
        <v>0</v>
      </c>
      <c r="L30" s="28">
        <f t="shared" si="8"/>
        <v>0</v>
      </c>
      <c r="M30" s="28">
        <f t="shared" si="8"/>
        <v>0</v>
      </c>
      <c r="N30" s="28">
        <f t="shared" si="8"/>
        <v>0</v>
      </c>
      <c r="O30" s="28">
        <f t="shared" si="8"/>
        <v>0</v>
      </c>
      <c r="P30" s="28">
        <f t="shared" si="8"/>
        <v>0</v>
      </c>
      <c r="Q30" s="28">
        <f t="shared" si="8"/>
        <v>0</v>
      </c>
      <c r="R30" s="28">
        <f t="shared" si="8"/>
        <v>0</v>
      </c>
      <c r="S30" s="28">
        <f t="shared" si="8"/>
        <v>0</v>
      </c>
      <c r="T30" s="28">
        <f t="shared" si="8"/>
        <v>0</v>
      </c>
      <c r="U30" s="28">
        <f t="shared" si="8"/>
        <v>0</v>
      </c>
      <c r="V30" s="28">
        <f t="shared" si="8"/>
        <v>0</v>
      </c>
      <c r="W30" s="28">
        <f t="shared" si="8"/>
        <v>0</v>
      </c>
      <c r="X30" s="28">
        <f t="shared" si="8"/>
        <v>0</v>
      </c>
      <c r="Y30" s="28">
        <f t="shared" si="8"/>
        <v>0</v>
      </c>
      <c r="Z30" s="28">
        <f t="shared" si="8"/>
        <v>8.1971691370997313</v>
      </c>
      <c r="AA30" s="28">
        <f t="shared" si="8"/>
        <v>2.2000000000000002</v>
      </c>
      <c r="AB30" s="28">
        <f t="shared" si="8"/>
        <v>0</v>
      </c>
      <c r="AC30" s="28">
        <f t="shared" si="8"/>
        <v>0</v>
      </c>
      <c r="AD30" s="28">
        <f t="shared" si="8"/>
        <v>0</v>
      </c>
      <c r="AE30" s="28">
        <f t="shared" si="8"/>
        <v>6</v>
      </c>
      <c r="AF30" s="28">
        <f t="shared" si="8"/>
        <v>0</v>
      </c>
      <c r="AG30" s="28">
        <f t="shared" si="8"/>
        <v>8.1971691370997313</v>
      </c>
      <c r="AH30" s="28">
        <f t="shared" si="8"/>
        <v>2.2000000000000002</v>
      </c>
      <c r="AI30" s="28">
        <f t="shared" si="8"/>
        <v>0</v>
      </c>
      <c r="AJ30" s="28">
        <f t="shared" si="8"/>
        <v>0</v>
      </c>
      <c r="AK30" s="28">
        <f t="shared" si="8"/>
        <v>0</v>
      </c>
      <c r="AL30" s="28">
        <f t="shared" si="8"/>
        <v>6</v>
      </c>
    </row>
    <row r="31" spans="1:38" ht="33.75">
      <c r="A31" s="33" t="s">
        <v>77</v>
      </c>
      <c r="B31" s="33" t="s">
        <v>96</v>
      </c>
      <c r="C31" s="29" t="s">
        <v>97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9">
        <v>1.4504966969458997</v>
      </c>
      <c r="AA31" s="39">
        <v>0.4</v>
      </c>
      <c r="AB31" s="39">
        <v>0</v>
      </c>
      <c r="AC31" s="39">
        <v>0</v>
      </c>
      <c r="AD31" s="39">
        <v>0</v>
      </c>
      <c r="AE31" s="39">
        <v>0</v>
      </c>
      <c r="AF31" s="30">
        <v>0</v>
      </c>
      <c r="AG31" s="30">
        <f t="shared" ref="AG31:AL35" si="9">Z31</f>
        <v>1.4504966969458997</v>
      </c>
      <c r="AH31" s="30">
        <f t="shared" si="9"/>
        <v>0.4</v>
      </c>
      <c r="AI31" s="30">
        <f t="shared" si="9"/>
        <v>0</v>
      </c>
      <c r="AJ31" s="30">
        <f t="shared" si="9"/>
        <v>0</v>
      </c>
      <c r="AK31" s="30">
        <f t="shared" si="9"/>
        <v>0</v>
      </c>
      <c r="AL31" s="30">
        <f t="shared" si="9"/>
        <v>0</v>
      </c>
    </row>
    <row r="32" spans="1:38" ht="33.75">
      <c r="A32" s="33" t="s">
        <v>77</v>
      </c>
      <c r="B32" s="33" t="s">
        <v>98</v>
      </c>
      <c r="C32" s="29" t="s">
        <v>99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9">
        <v>1.4504966969458997</v>
      </c>
      <c r="AA32" s="39">
        <v>0.4</v>
      </c>
      <c r="AB32" s="39">
        <v>0</v>
      </c>
      <c r="AC32" s="39">
        <v>0</v>
      </c>
      <c r="AD32" s="39">
        <v>0</v>
      </c>
      <c r="AE32" s="39">
        <v>0</v>
      </c>
      <c r="AF32" s="30">
        <v>0</v>
      </c>
      <c r="AG32" s="30">
        <f t="shared" si="9"/>
        <v>1.4504966969458997</v>
      </c>
      <c r="AH32" s="30">
        <f t="shared" si="9"/>
        <v>0.4</v>
      </c>
      <c r="AI32" s="30">
        <f t="shared" si="9"/>
        <v>0</v>
      </c>
      <c r="AJ32" s="30">
        <f t="shared" si="9"/>
        <v>0</v>
      </c>
      <c r="AK32" s="30">
        <f t="shared" si="9"/>
        <v>0</v>
      </c>
      <c r="AL32" s="30">
        <f t="shared" si="9"/>
        <v>0</v>
      </c>
    </row>
    <row r="33" spans="1:38" ht="33.75">
      <c r="A33" s="33" t="s">
        <v>77</v>
      </c>
      <c r="B33" s="33" t="s">
        <v>100</v>
      </c>
      <c r="C33" s="29" t="s">
        <v>101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9">
        <v>1.4504966969458997</v>
      </c>
      <c r="AA33" s="39">
        <v>0.4</v>
      </c>
      <c r="AB33" s="39">
        <v>0</v>
      </c>
      <c r="AC33" s="39">
        <v>0</v>
      </c>
      <c r="AD33" s="39">
        <v>0</v>
      </c>
      <c r="AE33" s="39">
        <v>0</v>
      </c>
      <c r="AF33" s="30">
        <v>0</v>
      </c>
      <c r="AG33" s="30">
        <f t="shared" ref="AG33:AG34" si="10">Z33</f>
        <v>1.4504966969458997</v>
      </c>
      <c r="AH33" s="30">
        <f t="shared" ref="AH33:AH34" si="11">AA33</f>
        <v>0.4</v>
      </c>
      <c r="AI33" s="30">
        <f t="shared" ref="AI33:AI34" si="12">AB33</f>
        <v>0</v>
      </c>
      <c r="AJ33" s="30">
        <f t="shared" ref="AJ33:AJ34" si="13">AC33</f>
        <v>0</v>
      </c>
      <c r="AK33" s="30">
        <f t="shared" ref="AK33:AK34" si="14">AD33</f>
        <v>0</v>
      </c>
      <c r="AL33" s="30">
        <f t="shared" ref="AL33:AL34" si="15">AE33</f>
        <v>0</v>
      </c>
    </row>
    <row r="34" spans="1:38" ht="33.75">
      <c r="A34" s="33" t="s">
        <v>77</v>
      </c>
      <c r="B34" s="33" t="s">
        <v>102</v>
      </c>
      <c r="C34" s="29" t="s">
        <v>103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9">
        <v>1.8140032786885245</v>
      </c>
      <c r="AA34" s="39">
        <v>0</v>
      </c>
      <c r="AB34" s="39">
        <v>0</v>
      </c>
      <c r="AC34" s="39">
        <v>0</v>
      </c>
      <c r="AD34" s="39">
        <v>0</v>
      </c>
      <c r="AE34" s="39">
        <v>6</v>
      </c>
      <c r="AF34" s="30">
        <v>0</v>
      </c>
      <c r="AG34" s="30">
        <f t="shared" si="10"/>
        <v>1.8140032786885245</v>
      </c>
      <c r="AH34" s="30">
        <f t="shared" si="11"/>
        <v>0</v>
      </c>
      <c r="AI34" s="30">
        <f t="shared" si="12"/>
        <v>0</v>
      </c>
      <c r="AJ34" s="30">
        <f t="shared" si="13"/>
        <v>0</v>
      </c>
      <c r="AK34" s="30">
        <f t="shared" si="14"/>
        <v>0</v>
      </c>
      <c r="AL34" s="30">
        <f t="shared" si="15"/>
        <v>6</v>
      </c>
    </row>
    <row r="35" spans="1:38" ht="33.75">
      <c r="A35" s="33" t="s">
        <v>77</v>
      </c>
      <c r="B35" s="33" t="s">
        <v>104</v>
      </c>
      <c r="C35" s="29" t="s">
        <v>105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9">
        <v>2.0316757675735082</v>
      </c>
      <c r="AA35" s="39">
        <v>1</v>
      </c>
      <c r="AB35" s="39">
        <v>0</v>
      </c>
      <c r="AC35" s="39">
        <v>0</v>
      </c>
      <c r="AD35" s="39">
        <v>0</v>
      </c>
      <c r="AE35" s="39">
        <v>0</v>
      </c>
      <c r="AF35" s="30">
        <v>0</v>
      </c>
      <c r="AG35" s="30">
        <f t="shared" si="9"/>
        <v>2.0316757675735082</v>
      </c>
      <c r="AH35" s="30">
        <f t="shared" si="9"/>
        <v>1</v>
      </c>
      <c r="AI35" s="30">
        <f t="shared" si="9"/>
        <v>0</v>
      </c>
      <c r="AJ35" s="30">
        <f t="shared" si="9"/>
        <v>0</v>
      </c>
      <c r="AK35" s="30">
        <f t="shared" si="9"/>
        <v>0</v>
      </c>
      <c r="AL35" s="30">
        <f t="shared" si="9"/>
        <v>0</v>
      </c>
    </row>
    <row r="36" spans="1:38" s="34" customFormat="1" ht="31.5">
      <c r="A36" s="32" t="s">
        <v>79</v>
      </c>
      <c r="B36" s="27" t="s">
        <v>80</v>
      </c>
      <c r="C36" s="27" t="s">
        <v>59</v>
      </c>
      <c r="D36" s="28">
        <f t="shared" ref="D36:AL36" si="16">D37</f>
        <v>0</v>
      </c>
      <c r="E36" s="28">
        <f t="shared" si="16"/>
        <v>0</v>
      </c>
      <c r="F36" s="28">
        <f t="shared" si="16"/>
        <v>0</v>
      </c>
      <c r="G36" s="28">
        <f t="shared" si="16"/>
        <v>0</v>
      </c>
      <c r="H36" s="28">
        <f t="shared" si="16"/>
        <v>0</v>
      </c>
      <c r="I36" s="28">
        <f t="shared" si="16"/>
        <v>0</v>
      </c>
      <c r="J36" s="28">
        <f t="shared" si="16"/>
        <v>0</v>
      </c>
      <c r="K36" s="28">
        <f t="shared" si="16"/>
        <v>0</v>
      </c>
      <c r="L36" s="28">
        <f t="shared" si="16"/>
        <v>0</v>
      </c>
      <c r="M36" s="28">
        <f t="shared" si="16"/>
        <v>0</v>
      </c>
      <c r="N36" s="28">
        <f t="shared" si="16"/>
        <v>0</v>
      </c>
      <c r="O36" s="28">
        <f t="shared" si="16"/>
        <v>0</v>
      </c>
      <c r="P36" s="28">
        <f t="shared" si="16"/>
        <v>0</v>
      </c>
      <c r="Q36" s="28">
        <f t="shared" si="16"/>
        <v>0</v>
      </c>
      <c r="R36" s="28">
        <f t="shared" si="16"/>
        <v>0</v>
      </c>
      <c r="S36" s="28">
        <f t="shared" si="16"/>
        <v>0</v>
      </c>
      <c r="T36" s="28">
        <f t="shared" si="16"/>
        <v>0</v>
      </c>
      <c r="U36" s="28">
        <f t="shared" si="16"/>
        <v>0</v>
      </c>
      <c r="V36" s="28">
        <f t="shared" si="16"/>
        <v>0</v>
      </c>
      <c r="W36" s="28">
        <f t="shared" si="16"/>
        <v>0</v>
      </c>
      <c r="X36" s="28">
        <f t="shared" si="16"/>
        <v>0</v>
      </c>
      <c r="Y36" s="28">
        <f t="shared" si="16"/>
        <v>0</v>
      </c>
      <c r="Z36" s="28">
        <f t="shared" si="16"/>
        <v>2.9229726544719998</v>
      </c>
      <c r="AA36" s="28">
        <f t="shared" si="16"/>
        <v>0</v>
      </c>
      <c r="AB36" s="28">
        <f t="shared" si="16"/>
        <v>0</v>
      </c>
      <c r="AC36" s="28">
        <f t="shared" si="16"/>
        <v>0.78400000000000003</v>
      </c>
      <c r="AD36" s="28">
        <f t="shared" si="16"/>
        <v>0</v>
      </c>
      <c r="AE36" s="28">
        <f t="shared" si="16"/>
        <v>0</v>
      </c>
      <c r="AF36" s="28">
        <f t="shared" si="16"/>
        <v>0</v>
      </c>
      <c r="AG36" s="28">
        <f t="shared" si="16"/>
        <v>2.9229726544719998</v>
      </c>
      <c r="AH36" s="28">
        <f t="shared" si="16"/>
        <v>0</v>
      </c>
      <c r="AI36" s="28">
        <f t="shared" si="16"/>
        <v>0</v>
      </c>
      <c r="AJ36" s="28">
        <f t="shared" si="16"/>
        <v>0.78400000000000003</v>
      </c>
      <c r="AK36" s="28">
        <f t="shared" si="16"/>
        <v>0</v>
      </c>
      <c r="AL36" s="28">
        <f t="shared" si="16"/>
        <v>0</v>
      </c>
    </row>
    <row r="37" spans="1:38" s="34" customFormat="1" ht="21">
      <c r="A37" s="32" t="s">
        <v>81</v>
      </c>
      <c r="B37" s="27" t="s">
        <v>82</v>
      </c>
      <c r="C37" s="27" t="s">
        <v>59</v>
      </c>
      <c r="D37" s="28">
        <f t="shared" ref="D37:AL37" si="17">SUM(D38:D38)</f>
        <v>0</v>
      </c>
      <c r="E37" s="28">
        <f t="shared" si="17"/>
        <v>0</v>
      </c>
      <c r="F37" s="28">
        <f t="shared" si="17"/>
        <v>0</v>
      </c>
      <c r="G37" s="28">
        <f t="shared" si="17"/>
        <v>0</v>
      </c>
      <c r="H37" s="28">
        <f t="shared" si="17"/>
        <v>0</v>
      </c>
      <c r="I37" s="28">
        <f t="shared" si="17"/>
        <v>0</v>
      </c>
      <c r="J37" s="28">
        <f t="shared" si="17"/>
        <v>0</v>
      </c>
      <c r="K37" s="28">
        <f t="shared" si="17"/>
        <v>0</v>
      </c>
      <c r="L37" s="28">
        <f t="shared" si="17"/>
        <v>0</v>
      </c>
      <c r="M37" s="28">
        <f t="shared" si="17"/>
        <v>0</v>
      </c>
      <c r="N37" s="28">
        <f t="shared" si="17"/>
        <v>0</v>
      </c>
      <c r="O37" s="28">
        <f t="shared" si="17"/>
        <v>0</v>
      </c>
      <c r="P37" s="28">
        <f t="shared" si="17"/>
        <v>0</v>
      </c>
      <c r="Q37" s="28">
        <f t="shared" si="17"/>
        <v>0</v>
      </c>
      <c r="R37" s="28">
        <f t="shared" si="17"/>
        <v>0</v>
      </c>
      <c r="S37" s="28">
        <f t="shared" si="17"/>
        <v>0</v>
      </c>
      <c r="T37" s="28">
        <f t="shared" si="17"/>
        <v>0</v>
      </c>
      <c r="U37" s="28">
        <f t="shared" si="17"/>
        <v>0</v>
      </c>
      <c r="V37" s="28">
        <f t="shared" si="17"/>
        <v>0</v>
      </c>
      <c r="W37" s="28">
        <f t="shared" si="17"/>
        <v>0</v>
      </c>
      <c r="X37" s="28">
        <f t="shared" si="17"/>
        <v>0</v>
      </c>
      <c r="Y37" s="28">
        <f t="shared" si="17"/>
        <v>0</v>
      </c>
      <c r="Z37" s="28">
        <f t="shared" si="17"/>
        <v>2.9229726544719998</v>
      </c>
      <c r="AA37" s="28">
        <f t="shared" si="17"/>
        <v>0</v>
      </c>
      <c r="AB37" s="28">
        <f t="shared" si="17"/>
        <v>0</v>
      </c>
      <c r="AC37" s="28">
        <f t="shared" si="17"/>
        <v>0.78400000000000003</v>
      </c>
      <c r="AD37" s="28">
        <f t="shared" si="17"/>
        <v>0</v>
      </c>
      <c r="AE37" s="28">
        <f t="shared" si="17"/>
        <v>0</v>
      </c>
      <c r="AF37" s="28">
        <f t="shared" si="17"/>
        <v>0</v>
      </c>
      <c r="AG37" s="28">
        <f t="shared" si="17"/>
        <v>2.9229726544719998</v>
      </c>
      <c r="AH37" s="28">
        <f t="shared" si="17"/>
        <v>0</v>
      </c>
      <c r="AI37" s="28">
        <f t="shared" si="17"/>
        <v>0</v>
      </c>
      <c r="AJ37" s="28">
        <f t="shared" si="17"/>
        <v>0.78400000000000003</v>
      </c>
      <c r="AK37" s="28">
        <f t="shared" si="17"/>
        <v>0</v>
      </c>
      <c r="AL37" s="28">
        <f t="shared" si="17"/>
        <v>0</v>
      </c>
    </row>
    <row r="38" spans="1:38" ht="33.75">
      <c r="A38" s="33" t="s">
        <v>81</v>
      </c>
      <c r="B38" s="29" t="s">
        <v>106</v>
      </c>
      <c r="C38" s="29" t="s">
        <v>107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0</v>
      </c>
      <c r="X38" s="30">
        <v>0</v>
      </c>
      <c r="Y38" s="30">
        <v>0</v>
      </c>
      <c r="Z38" s="39">
        <v>2.9229726544719998</v>
      </c>
      <c r="AA38" s="39">
        <v>0</v>
      </c>
      <c r="AB38" s="39">
        <v>0</v>
      </c>
      <c r="AC38" s="39">
        <v>0.78400000000000003</v>
      </c>
      <c r="AD38" s="39">
        <v>0</v>
      </c>
      <c r="AE38" s="39">
        <v>0</v>
      </c>
      <c r="AF38" s="30">
        <v>0</v>
      </c>
      <c r="AG38" s="30">
        <f t="shared" ref="AG38:AL38" si="18">Z38</f>
        <v>2.9229726544719998</v>
      </c>
      <c r="AH38" s="30">
        <f t="shared" si="18"/>
        <v>0</v>
      </c>
      <c r="AI38" s="30">
        <f t="shared" si="18"/>
        <v>0</v>
      </c>
      <c r="AJ38" s="30">
        <f t="shared" si="18"/>
        <v>0.78400000000000003</v>
      </c>
      <c r="AK38" s="30">
        <f t="shared" si="18"/>
        <v>0</v>
      </c>
      <c r="AL38" s="30">
        <f t="shared" si="18"/>
        <v>0</v>
      </c>
    </row>
    <row r="39" spans="1:38" s="34" customFormat="1" ht="31.5">
      <c r="A39" s="32" t="s">
        <v>87</v>
      </c>
      <c r="B39" s="27" t="s">
        <v>88</v>
      </c>
      <c r="C39" s="35" t="s">
        <v>59</v>
      </c>
      <c r="D39" s="28">
        <f t="shared" ref="D39:AL39" si="19">SUM(D40)</f>
        <v>0</v>
      </c>
      <c r="E39" s="28">
        <f t="shared" si="19"/>
        <v>0</v>
      </c>
      <c r="F39" s="28">
        <f t="shared" si="19"/>
        <v>0</v>
      </c>
      <c r="G39" s="28">
        <f t="shared" si="19"/>
        <v>0</v>
      </c>
      <c r="H39" s="28">
        <f t="shared" si="19"/>
        <v>0</v>
      </c>
      <c r="I39" s="28">
        <f t="shared" si="19"/>
        <v>0</v>
      </c>
      <c r="J39" s="28">
        <f t="shared" si="19"/>
        <v>0</v>
      </c>
      <c r="K39" s="28">
        <f t="shared" si="19"/>
        <v>0</v>
      </c>
      <c r="L39" s="28">
        <f t="shared" si="19"/>
        <v>0</v>
      </c>
      <c r="M39" s="28">
        <f t="shared" si="19"/>
        <v>0</v>
      </c>
      <c r="N39" s="28">
        <f t="shared" si="19"/>
        <v>0</v>
      </c>
      <c r="O39" s="28">
        <f t="shared" si="19"/>
        <v>0</v>
      </c>
      <c r="P39" s="28">
        <f t="shared" si="19"/>
        <v>0</v>
      </c>
      <c r="Q39" s="28">
        <f t="shared" si="19"/>
        <v>0</v>
      </c>
      <c r="R39" s="28">
        <f t="shared" si="19"/>
        <v>0</v>
      </c>
      <c r="S39" s="28">
        <f t="shared" si="19"/>
        <v>0</v>
      </c>
      <c r="T39" s="28">
        <f t="shared" si="19"/>
        <v>0</v>
      </c>
      <c r="U39" s="28">
        <f t="shared" si="19"/>
        <v>0</v>
      </c>
      <c r="V39" s="28">
        <f t="shared" si="19"/>
        <v>0</v>
      </c>
      <c r="W39" s="28">
        <f t="shared" si="19"/>
        <v>0</v>
      </c>
      <c r="X39" s="28">
        <f t="shared" si="19"/>
        <v>0</v>
      </c>
      <c r="Y39" s="28">
        <f t="shared" si="19"/>
        <v>0</v>
      </c>
      <c r="Z39" s="28">
        <f t="shared" si="19"/>
        <v>51.15214521</v>
      </c>
      <c r="AA39" s="28">
        <f t="shared" si="19"/>
        <v>0</v>
      </c>
      <c r="AB39" s="28">
        <f t="shared" si="19"/>
        <v>0</v>
      </c>
      <c r="AC39" s="28">
        <f t="shared" si="19"/>
        <v>0</v>
      </c>
      <c r="AD39" s="28">
        <f t="shared" si="19"/>
        <v>0</v>
      </c>
      <c r="AE39" s="28">
        <f t="shared" si="19"/>
        <v>1752</v>
      </c>
      <c r="AF39" s="28">
        <f t="shared" si="19"/>
        <v>0</v>
      </c>
      <c r="AG39" s="28">
        <f t="shared" si="19"/>
        <v>51.15214521</v>
      </c>
      <c r="AH39" s="28">
        <f t="shared" si="19"/>
        <v>0</v>
      </c>
      <c r="AI39" s="28">
        <f t="shared" si="19"/>
        <v>0</v>
      </c>
      <c r="AJ39" s="28">
        <f t="shared" si="19"/>
        <v>0</v>
      </c>
      <c r="AK39" s="28">
        <f t="shared" si="19"/>
        <v>0</v>
      </c>
      <c r="AL39" s="28">
        <f t="shared" si="19"/>
        <v>1752</v>
      </c>
    </row>
    <row r="40" spans="1:38">
      <c r="A40" s="37" t="s">
        <v>87</v>
      </c>
      <c r="B40" s="29" t="s">
        <v>89</v>
      </c>
      <c r="C40" s="29" t="s">
        <v>90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0">
        <v>0</v>
      </c>
      <c r="V40" s="30">
        <v>0</v>
      </c>
      <c r="W40" s="30">
        <v>0</v>
      </c>
      <c r="X40" s="30">
        <v>0</v>
      </c>
      <c r="Y40" s="39">
        <v>0</v>
      </c>
      <c r="Z40" s="39">
        <v>51.15214521</v>
      </c>
      <c r="AA40" s="39">
        <v>0</v>
      </c>
      <c r="AB40" s="39">
        <v>0</v>
      </c>
      <c r="AC40" s="39">
        <v>0</v>
      </c>
      <c r="AD40" s="39">
        <v>0</v>
      </c>
      <c r="AE40" s="39">
        <v>1752</v>
      </c>
      <c r="AF40" s="30">
        <v>0</v>
      </c>
      <c r="AG40" s="30">
        <f t="shared" ref="AG40:AL40" si="20">Z40</f>
        <v>51.15214521</v>
      </c>
      <c r="AH40" s="30">
        <f t="shared" si="20"/>
        <v>0</v>
      </c>
      <c r="AI40" s="30">
        <f t="shared" si="20"/>
        <v>0</v>
      </c>
      <c r="AJ40" s="30">
        <f t="shared" si="20"/>
        <v>0</v>
      </c>
      <c r="AK40" s="30">
        <f t="shared" si="20"/>
        <v>0</v>
      </c>
      <c r="AL40" s="30">
        <f t="shared" si="20"/>
        <v>1752</v>
      </c>
    </row>
    <row r="41" spans="1:38" s="34" customFormat="1" ht="21">
      <c r="A41" s="32" t="s">
        <v>83</v>
      </c>
      <c r="B41" s="27" t="s">
        <v>84</v>
      </c>
      <c r="C41" s="35" t="s">
        <v>59</v>
      </c>
      <c r="D41" s="28">
        <f t="shared" ref="D41:AL41" si="21">SUM(D42:D42)</f>
        <v>0</v>
      </c>
      <c r="E41" s="28">
        <f t="shared" si="21"/>
        <v>0</v>
      </c>
      <c r="F41" s="28">
        <f t="shared" si="21"/>
        <v>0</v>
      </c>
      <c r="G41" s="28">
        <f t="shared" si="21"/>
        <v>0</v>
      </c>
      <c r="H41" s="28">
        <f t="shared" si="21"/>
        <v>0</v>
      </c>
      <c r="I41" s="28">
        <f t="shared" si="21"/>
        <v>0</v>
      </c>
      <c r="J41" s="28">
        <f t="shared" si="21"/>
        <v>0</v>
      </c>
      <c r="K41" s="28">
        <f t="shared" si="21"/>
        <v>0</v>
      </c>
      <c r="L41" s="28">
        <f t="shared" si="21"/>
        <v>0</v>
      </c>
      <c r="M41" s="28">
        <f t="shared" si="21"/>
        <v>0</v>
      </c>
      <c r="N41" s="28">
        <f t="shared" si="21"/>
        <v>0</v>
      </c>
      <c r="O41" s="28">
        <f t="shared" si="21"/>
        <v>0</v>
      </c>
      <c r="P41" s="28">
        <f t="shared" si="21"/>
        <v>0</v>
      </c>
      <c r="Q41" s="28">
        <f t="shared" si="21"/>
        <v>0</v>
      </c>
      <c r="R41" s="28">
        <f t="shared" si="21"/>
        <v>0</v>
      </c>
      <c r="S41" s="28">
        <f t="shared" si="21"/>
        <v>0</v>
      </c>
      <c r="T41" s="28">
        <f t="shared" si="21"/>
        <v>0</v>
      </c>
      <c r="U41" s="28">
        <f t="shared" si="21"/>
        <v>0</v>
      </c>
      <c r="V41" s="28">
        <f t="shared" si="21"/>
        <v>0</v>
      </c>
      <c r="W41" s="28">
        <f t="shared" si="21"/>
        <v>0</v>
      </c>
      <c r="X41" s="28">
        <f t="shared" si="21"/>
        <v>0</v>
      </c>
      <c r="Y41" s="28">
        <f t="shared" si="21"/>
        <v>0</v>
      </c>
      <c r="Z41" s="28">
        <f t="shared" si="21"/>
        <v>14.677704918032788</v>
      </c>
      <c r="AA41" s="28">
        <f t="shared" si="21"/>
        <v>0</v>
      </c>
      <c r="AB41" s="28">
        <f t="shared" si="21"/>
        <v>0</v>
      </c>
      <c r="AC41" s="28">
        <f t="shared" si="21"/>
        <v>0</v>
      </c>
      <c r="AD41" s="28">
        <f t="shared" si="21"/>
        <v>0</v>
      </c>
      <c r="AE41" s="28">
        <f t="shared" si="21"/>
        <v>1</v>
      </c>
      <c r="AF41" s="28">
        <f t="shared" si="21"/>
        <v>0</v>
      </c>
      <c r="AG41" s="28">
        <f t="shared" si="21"/>
        <v>14.677704918032788</v>
      </c>
      <c r="AH41" s="28">
        <f t="shared" si="21"/>
        <v>0</v>
      </c>
      <c r="AI41" s="28">
        <f t="shared" si="21"/>
        <v>0</v>
      </c>
      <c r="AJ41" s="28">
        <f t="shared" si="21"/>
        <v>0</v>
      </c>
      <c r="AK41" s="28">
        <f t="shared" si="21"/>
        <v>0</v>
      </c>
      <c r="AL41" s="28">
        <f t="shared" si="21"/>
        <v>1</v>
      </c>
    </row>
    <row r="42" spans="1:38" ht="22.5">
      <c r="A42" s="33" t="s">
        <v>83</v>
      </c>
      <c r="B42" s="29" t="s">
        <v>92</v>
      </c>
      <c r="C42" s="29" t="s">
        <v>93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9">
        <v>14.677704918032788</v>
      </c>
      <c r="AA42" s="39">
        <v>0</v>
      </c>
      <c r="AB42" s="39">
        <v>0</v>
      </c>
      <c r="AC42" s="39">
        <v>0</v>
      </c>
      <c r="AD42" s="39">
        <v>0</v>
      </c>
      <c r="AE42" s="39">
        <v>1</v>
      </c>
      <c r="AF42" s="30">
        <v>0</v>
      </c>
      <c r="AG42" s="30">
        <f t="shared" ref="AG42:AL42" si="22">Z42</f>
        <v>14.677704918032788</v>
      </c>
      <c r="AH42" s="30">
        <f t="shared" si="22"/>
        <v>0</v>
      </c>
      <c r="AI42" s="30">
        <f t="shared" si="22"/>
        <v>0</v>
      </c>
      <c r="AJ42" s="30">
        <f t="shared" si="22"/>
        <v>0</v>
      </c>
      <c r="AK42" s="30">
        <f t="shared" si="22"/>
        <v>0</v>
      </c>
      <c r="AL42" s="30">
        <f t="shared" si="22"/>
        <v>1</v>
      </c>
    </row>
  </sheetData>
  <mergeCells count="26"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7:AL7"/>
    <mergeCell ref="N8:R8"/>
    <mergeCell ref="A10:AL10"/>
    <mergeCell ref="M12:R12"/>
    <mergeCell ref="A14:AL14"/>
    <mergeCell ref="S13:AA13"/>
    <mergeCell ref="S12:AH12"/>
    <mergeCell ref="AJ2:AL2"/>
    <mergeCell ref="AJ3:AL3"/>
    <mergeCell ref="AZ4:BE4"/>
    <mergeCell ref="A4:AL4"/>
    <mergeCell ref="A5:AL5"/>
  </mergeCells>
  <pageMargins left="0.70866141732283472" right="0.70866141732283472" top="0.74803149606299213" bottom="0.74803149606299213" header="0.31496062992125984" footer="0.31496062992125984"/>
  <pageSetup paperSize="9" scale="37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ф.5_2025</vt:lpstr>
      <vt:lpstr>ф.5_2025!Область_печати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2024-05-16T03:25:34Z</dcterms:created>
  <dcterms:modified xsi:type="dcterms:W3CDTF">2026-04-29T08:40:07Z</dcterms:modified>
</cp:coreProperties>
</file>